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Апшеронскэлектросеть\Производственно-технический отдел\Степанищева П.С\ХОЗ. СПОСОБ\ПАСПОРТА УНЦ\УНЦ\Шипалову\"/>
    </mc:Choice>
  </mc:AlternateContent>
  <bookViews>
    <workbookView xWindow="0" yWindow="0" windowWidth="28800" windowHeight="121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 refMode="R1C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<sst xmlns="http://schemas.openxmlformats.org/spreadsheetml/2006/main" count="293" uniqueCount="121">
  <si>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</si>
  <si>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</si>
  <si>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</si>
  <si>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</si>
  <si>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</si>
  <si>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</si>
  <si>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</si>
  <si>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</si>
  <si>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</si>
  <si>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</si>
  <si>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</si>
  <si>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</si>
  <si>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</si>
  <si>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</si>
  <si>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</si>
  <si>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</si>
  <si>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</si>
  <si>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</si>
  <si>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</si>
  <si>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</si>
  <si>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</si>
  <si>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</si>
  <si>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</si>
  <si>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</si>
  <si>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</si>
  <si>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</si>
  <si>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</si>
  <si>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</si>
  <si>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</si>
  <si>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</si>
  <si>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</si>
  <si>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</si>
  <si>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</si>
  <si>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</si>
  <si>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</si>
  <si>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</si>
  <si>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</si>
  <si>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</si>
  <si>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</si>
  <si>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</si>
  <si>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</si>
  <si>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</si>
  <si>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</si>
  <si>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</si>
  <si>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</si>
  <si>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</si>
  <si>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</si>
  <si>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</si>
  <si>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</si>
  <si>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</si>
  <si>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</si>
  <si>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</si>
  <si>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</si>
  <si>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</si>
  <si>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</si>
  <si>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</si>
  <si>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</si>
  <si>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</si>
  <si>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</si>
  <si>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</si>
  <si>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</si>
  <si>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</si>
  <si>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</si>
  <si>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</si>
  <si>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</si>
  <si>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</si>
  <si>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</si>
  <si>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</si>
  <si>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</si>
  <si>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</si>
  <si>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</si>
  <si>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</si>
  <si>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</si>
  <si>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</si>
  <si>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</si>
  <si>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</si>
  <si>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</si>
  <si>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</si>
  <si>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</si>
  <si>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</si>
  <si>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</si>
  <si>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</si>
  <si>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</si>
  <si>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</si>
  <si>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</si>
  <si>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</si>
  <si>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</si>
  <si>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</si>
  <si>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</si>
  <si>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</si>
  <si>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</si>
  <si>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</si>
  <si>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</si>
  <si>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</si>
  <si>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</si>
  <si>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</si>
  <si>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</si>
  <si>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</si>
  <si>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</si>
  <si>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</si>
  <si>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</si>
  <si>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</si>
  <si>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</si>
  <si>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</si>
  <si>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</si>
  <si>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</si>
  <si>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</si>
  <si>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</si>
  <si>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ГКТП-630/6/0,4кВ</t>
  </si>
  <si>
    <t>Э1-08-1</t>
  </si>
  <si>
    <t>0,520</t>
  </si>
  <si>
    <t>0,4</t>
  </si>
  <si>
    <t>Год раскрытия информации: 2026 год</t>
  </si>
  <si>
    <t>2026</t>
  </si>
  <si>
    <t>Проект</t>
  </si>
  <si>
    <t>2026/017001-ЭС</t>
  </si>
  <si>
    <t>Электроснабжение ЭПУ потребителей в соответствии с договором на ТП № 1-32-25-0104 г. Хадыженск</t>
  </si>
  <si>
    <t>P_Ап_25_ЛК15_016790</t>
  </si>
  <si>
    <t>Строительство ВЛИ-0,4 кВ ТП-285, Ф-1 от опоры 1 до опоры 5/3</t>
  </si>
  <si>
    <t>ТП-285</t>
  </si>
  <si>
    <t>СИП-2 3х35+1х54,6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</si>
</sst>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0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3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7" t="s">
        <v>78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8" t="s">
        <v>79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7" t="s">
        <v>112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3" t="s">
        <v>21</v>
      </c>
      <c r="C16" s="113" t="s">
        <v>11</v>
      </c>
      <c r="D16" s="113" t="s">
        <v>10</v>
      </c>
      <c r="E16" s="113" t="s">
        <v>15</v>
      </c>
      <c r="F16" s="114" t="s">
        <v>18</v>
      </c>
      <c r="G16" s="111" t="s">
        <v>47</v>
      </c>
      <c r="H16" s="118" t="s">
        <v>39</v>
      </c>
      <c r="I16" s="119" t="s">
        <v>38</v>
      </c>
      <c r="J16" s="115" t="s">
        <v>9</v>
      </c>
      <c r="K16" s="116"/>
      <c r="L16" s="116"/>
      <c r="M16" s="117"/>
      <c r="N16" s="116"/>
      <c r="O16" s="110" t="s">
        <v>4</v>
      </c>
      <c r="P16" s="110"/>
      <c r="Q16" s="110"/>
      <c r="R16" s="110"/>
      <c r="S16" s="110"/>
      <c r="T16" s="110"/>
      <c r="U16" s="110"/>
      <c r="V16" s="110" t="s">
        <v>14</v>
      </c>
    </row>
    <row r="17" spans="1:22" s="17" customFormat="1" ht="78.75" x14ac:dyDescent="0.25">
      <c r="A17" s="8"/>
      <c r="B17" s="112"/>
      <c r="C17" s="112"/>
      <c r="D17" s="112"/>
      <c r="E17" s="112"/>
      <c r="F17" s="114"/>
      <c r="G17" s="112"/>
      <c r="H17" s="112"/>
      <c r="I17" s="112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116</v>
      </c>
      <c r="D19" s="104" t="s">
        <v>117</v>
      </c>
      <c r="E19" s="100" t="s">
        <v>86</v>
      </c>
      <c r="F19" s="101" t="s">
        <v>119</v>
      </c>
      <c r="G19" s="102" t="s">
        <v>57</v>
      </c>
      <c r="H19" s="102" t="s">
        <v>75</v>
      </c>
      <c r="I19" s="102" t="s">
        <v>113</v>
      </c>
      <c r="J19" s="102" t="s">
        <v>111</v>
      </c>
      <c r="K19" s="101" t="s">
        <v>98</v>
      </c>
      <c r="L19" s="102" t="s">
        <v>114</v>
      </c>
      <c r="M19" s="102" t="s">
        <v>115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 t="s">
        <v>118</v>
      </c>
      <c r="D20" s="95" t="s">
        <v>117</v>
      </c>
      <c r="E20" s="88" t="s">
        <v>83</v>
      </c>
      <c r="F20" s="101" t="s">
        <v>119</v>
      </c>
      <c r="G20" s="64" t="s">
        <v>57</v>
      </c>
      <c r="H20" s="64" t="s">
        <v>75</v>
      </c>
      <c r="I20" s="64" t="s">
        <v>113</v>
      </c>
      <c r="J20" s="24" t="s">
        <v>111</v>
      </c>
      <c r="K20" s="24" t="s">
        <v>108</v>
      </c>
      <c r="L20" s="102" t="s">
        <v>114</v>
      </c>
      <c r="M20" s="64" t="s">
        <v>115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109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 t="s">
        <v>118</v>
      </c>
      <c r="D21" s="95" t="s">
        <v>117</v>
      </c>
      <c r="E21" s="88" t="s">
        <v>81</v>
      </c>
      <c r="F21" s="101" t="s">
        <v>119</v>
      </c>
      <c r="G21" s="64" t="s">
        <v>57</v>
      </c>
      <c r="H21" s="64" t="s">
        <v>75</v>
      </c>
      <c r="I21" s="64" t="s">
        <v>113</v>
      </c>
      <c r="J21" s="24" t="s">
        <v>111</v>
      </c>
      <c r="K21" s="24" t="s">
        <v>85</v>
      </c>
      <c r="L21" s="102" t="s">
        <v>114</v>
      </c>
      <c r="M21" s="64" t="s">
        <v>115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118</v>
      </c>
      <c r="D22" s="95" t="s">
        <v>117</v>
      </c>
      <c r="E22" s="88" t="s">
        <v>89</v>
      </c>
      <c r="F22" s="101" t="s">
        <v>119</v>
      </c>
      <c r="G22" s="64" t="s">
        <v>57</v>
      </c>
      <c r="H22" s="64" t="s">
        <v>75</v>
      </c>
      <c r="I22" s="64" t="s">
        <v>113</v>
      </c>
      <c r="J22" s="24" t="s">
        <v>111</v>
      </c>
      <c r="K22" s="24" t="s">
        <v>120</v>
      </c>
      <c r="L22" s="102" t="s">
        <v>114</v>
      </c>
      <c r="M22" s="64" t="s">
        <v>115</v>
      </c>
      <c r="N22" s="90" t="s">
        <v>58</v>
      </c>
      <c r="O22" s="24" t="s">
        <v>57</v>
      </c>
      <c r="P22" s="24" t="s">
        <v>110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118</v>
      </c>
      <c r="D23" s="95" t="s">
        <v>117</v>
      </c>
      <c r="E23" s="88" t="s">
        <v>91</v>
      </c>
      <c r="F23" s="101" t="s">
        <v>119</v>
      </c>
      <c r="G23" s="64" t="s">
        <v>57</v>
      </c>
      <c r="H23" s="64" t="s">
        <v>75</v>
      </c>
      <c r="I23" s="64" t="s">
        <v>113</v>
      </c>
      <c r="J23" s="24" t="s">
        <v>111</v>
      </c>
      <c r="K23" s="24" t="s">
        <v>99</v>
      </c>
      <c r="L23" s="102" t="s">
        <v>114</v>
      </c>
      <c r="M23" s="64" t="s">
        <v>115</v>
      </c>
      <c r="N23" s="90" t="s">
        <v>58</v>
      </c>
      <c r="O23" s="24" t="s">
        <v>57</v>
      </c>
      <c r="P23" s="24" t="s">
        <v>110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118</v>
      </c>
      <c r="D24" s="95" t="s">
        <v>117</v>
      </c>
      <c r="E24" s="88" t="s">
        <v>93</v>
      </c>
      <c r="F24" s="101" t="s">
        <v>119</v>
      </c>
      <c r="G24" s="64" t="s">
        <v>57</v>
      </c>
      <c r="H24" s="64" t="s">
        <v>75</v>
      </c>
      <c r="I24" s="64" t="s">
        <v>113</v>
      </c>
      <c r="J24" s="24" t="s">
        <v>111</v>
      </c>
      <c r="K24" s="24" t="s">
        <v>120</v>
      </c>
      <c r="L24" s="102" t="s">
        <v>114</v>
      </c>
      <c r="M24" s="64" t="s">
        <v>115</v>
      </c>
      <c r="N24" s="90" t="s">
        <v>58</v>
      </c>
      <c r="O24" s="24" t="s">
        <v>57</v>
      </c>
      <c r="P24" s="24" t="s">
        <v>110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118</v>
      </c>
      <c r="D25" s="95" t="s">
        <v>117</v>
      </c>
      <c r="E25" s="88" t="s">
        <v>105</v>
      </c>
      <c r="F25" s="101" t="s">
        <v>119</v>
      </c>
      <c r="G25" s="64" t="s">
        <v>57</v>
      </c>
      <c r="H25" s="64" t="s">
        <v>75</v>
      </c>
      <c r="I25" s="64" t="s">
        <v>113</v>
      </c>
      <c r="J25" s="24" t="s">
        <v>111</v>
      </c>
      <c r="K25" s="24" t="s">
        <v>106</v>
      </c>
      <c r="L25" s="102" t="s">
        <v>114</v>
      </c>
      <c r="M25" s="64" t="s">
        <v>115</v>
      </c>
      <c r="N25" s="92" t="s">
        <v>58</v>
      </c>
      <c r="O25" s="24" t="s">
        <v>57</v>
      </c>
      <c r="P25" s="24" t="s">
        <v>110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118</v>
      </c>
      <c r="D26" s="95" t="s">
        <v>117</v>
      </c>
      <c r="E26" s="88" t="s">
        <v>94</v>
      </c>
      <c r="F26" s="101" t="s">
        <v>119</v>
      </c>
      <c r="G26" s="64" t="s">
        <v>57</v>
      </c>
      <c r="H26" s="64" t="s">
        <v>75</v>
      </c>
      <c r="I26" s="64" t="s">
        <v>113</v>
      </c>
      <c r="J26" s="24" t="s">
        <v>111</v>
      </c>
      <c r="K26" s="24" t="s">
        <v>100</v>
      </c>
      <c r="L26" s="102" t="s">
        <v>114</v>
      </c>
      <c r="M26" s="64" t="s">
        <v>115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7"/>
    <cfRule type="duplicateValues" dxfId="10" priority="8"/>
  </conditionalFormatting>
  <conditionalFormatting sqref="D19">
    <cfRule type="duplicateValues" dxfId="9" priority="9"/>
  </conditionalFormatting>
  <conditionalFormatting sqref="D20:D26">
    <cfRule type="duplicateValues" dxfId="8" priority="4"/>
    <cfRule type="duplicateValues" dxfId="7" priority="5"/>
  </conditionalFormatting>
  <conditionalFormatting sqref="D20:D26">
    <cfRule type="duplicateValues" dxfId="6" priority="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D1" zoomScale="70" zoomScaleNormal="55" zoomScaleSheetLayoutView="70" workbookViewId="0">
      <selection activeCell="O15" sqref="O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0" t="s">
        <v>28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1" t="s">
        <v>78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384" s="6" customFormat="1" x14ac:dyDescent="0.25">
      <c r="B6" s="108" t="s">
        <v>79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384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384" ht="18.75" x14ac:dyDescent="0.3">
      <c r="B8" s="121" t="s">
        <v>56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116</v>
      </c>
      <c r="D15" s="95" t="s">
        <v>117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9" t="s">
        <v>34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45" s="2" customFormat="1" ht="18.75" x14ac:dyDescent="0.25"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45" s="2" customFormat="1" ht="18.75" x14ac:dyDescent="0.3">
      <c r="B5" s="121" t="s">
        <v>78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</row>
    <row r="6" spans="1:45" s="6" customFormat="1" ht="15.75" x14ac:dyDescent="0.25">
      <c r="B6" s="108" t="s">
        <v>79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45" s="25" customFormat="1" ht="15.75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45" s="25" customFormat="1" ht="18.75" x14ac:dyDescent="0.3">
      <c r="B8" s="121" t="s">
        <v>112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3" t="s">
        <v>31</v>
      </c>
      <c r="Q12" s="124" t="s">
        <v>68</v>
      </c>
      <c r="R12" s="124" t="s">
        <v>69</v>
      </c>
      <c r="S12" s="124" t="s">
        <v>70</v>
      </c>
      <c r="T12" s="124" t="s">
        <v>71</v>
      </c>
      <c r="U12" s="124" t="s">
        <v>72</v>
      </c>
      <c r="V12" s="124" t="s">
        <v>73</v>
      </c>
      <c r="W12" s="124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0"/>
      <c r="C13" s="110"/>
      <c r="D13" s="110"/>
      <c r="E13" s="110"/>
      <c r="F13" s="11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0"/>
      <c r="M13" s="110"/>
      <c r="N13" s="122"/>
      <c r="O13" s="122"/>
      <c r="P13" s="123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4" t="s">
        <v>116</v>
      </c>
      <c r="D15" s="95" t="s">
        <v>117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0.1207365</v>
      </c>
      <c r="M15" s="79">
        <f>K15-L15</f>
        <v>13.484283738022992</v>
      </c>
      <c r="N15" s="75">
        <v>0.1207365</v>
      </c>
      <c r="O15" s="74">
        <f>H15-N15</f>
        <v>9.6560171639999997</v>
      </c>
      <c r="P15" s="75">
        <f>SUM(Q15:W15)</f>
        <v>0.83255999999999997</v>
      </c>
      <c r="Q15" s="77">
        <v>0</v>
      </c>
      <c r="R15" s="78">
        <v>0.19400000000000001</v>
      </c>
      <c r="S15" s="78">
        <v>0.22256000000000001</v>
      </c>
      <c r="T15" s="80">
        <v>0.41599999999999998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6" t="s">
        <v>78</v>
      </c>
      <c r="C7" s="126"/>
      <c r="D7" s="126"/>
      <c r="E7" s="126"/>
      <c r="F7" s="126"/>
      <c r="G7" s="126"/>
      <c r="H7" s="126"/>
      <c r="I7" s="126"/>
      <c r="J7" s="59"/>
    </row>
    <row r="8" spans="2:12" ht="18.75" x14ac:dyDescent="0.25">
      <c r="B8" s="127" t="s">
        <v>79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8" t="s">
        <v>112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Прокопенко Юлия Сергеевна</cp:lastModifiedBy>
  <cp:lastPrinted>2022-02-04T17:27:26Z</cp:lastPrinted>
  <dcterms:created xsi:type="dcterms:W3CDTF">2018-08-07T02:20:41Z</dcterms:created>
  <dcterms:modified xsi:type="dcterms:W3CDTF">2026-06-10T11:52:54Z</dcterms:modified>
</cp:coreProperties>
</file>